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15300" windowHeight="7950"/>
  </bookViews>
  <sheets>
    <sheet name="новое" sheetId="5" r:id="rId1"/>
    <sheet name="Лист2" sheetId="2" r:id="rId2"/>
    <sheet name="Лист3" sheetId="3" r:id="rId3"/>
  </sheets>
  <definedNames>
    <definedName name="_xlnm.Print_Area" localSheetId="0">новое!$A$1:$AB$91</definedName>
  </definedNames>
  <calcPr calcId="144525"/>
</workbook>
</file>

<file path=xl/calcChain.xml><?xml version="1.0" encoding="utf-8"?>
<calcChain xmlns="http://schemas.openxmlformats.org/spreadsheetml/2006/main">
  <c r="F82" i="5" l="1"/>
  <c r="G82" i="5"/>
  <c r="H82" i="5"/>
  <c r="F83" i="5"/>
  <c r="G83" i="5"/>
  <c r="H83" i="5"/>
  <c r="F84" i="5"/>
  <c r="G84" i="5"/>
  <c r="H84" i="5"/>
  <c r="E82" i="5"/>
  <c r="E83" i="5"/>
  <c r="E84" i="5"/>
  <c r="H89" i="5"/>
  <c r="G89" i="5"/>
  <c r="F89" i="5"/>
  <c r="E89" i="5"/>
  <c r="H85" i="5"/>
  <c r="G85" i="5"/>
  <c r="F85" i="5"/>
  <c r="E85" i="5"/>
  <c r="E81" i="5"/>
  <c r="H76" i="5"/>
  <c r="G76" i="5"/>
  <c r="F76" i="5"/>
  <c r="E76" i="5"/>
  <c r="H75" i="5"/>
  <c r="G75" i="5"/>
  <c r="F75" i="5"/>
  <c r="E75" i="5"/>
  <c r="H74" i="5"/>
  <c r="H77" i="5" s="1"/>
  <c r="G74" i="5"/>
  <c r="G77" i="5" s="1"/>
  <c r="F74" i="5"/>
  <c r="F77" i="5" s="1"/>
  <c r="E74" i="5"/>
  <c r="E77" i="5" s="1"/>
  <c r="H69" i="5"/>
  <c r="G69" i="5"/>
  <c r="F69" i="5"/>
  <c r="E69" i="5"/>
  <c r="H64" i="5"/>
  <c r="G64" i="5"/>
  <c r="F64" i="5"/>
  <c r="E64" i="5"/>
  <c r="H63" i="5"/>
  <c r="G63" i="5"/>
  <c r="F63" i="5"/>
  <c r="E63" i="5"/>
  <c r="E11" i="5" s="1"/>
  <c r="H62" i="5"/>
  <c r="H65" i="5" s="1"/>
  <c r="G62" i="5"/>
  <c r="G65" i="5" s="1"/>
  <c r="F62" i="5"/>
  <c r="F65" i="5" s="1"/>
  <c r="E62" i="5"/>
  <c r="E65" i="5" s="1"/>
  <c r="H61" i="5"/>
  <c r="G61" i="5"/>
  <c r="F61" i="5"/>
  <c r="E61" i="5"/>
  <c r="H57" i="5"/>
  <c r="G57" i="5"/>
  <c r="F57" i="5"/>
  <c r="E57" i="5"/>
  <c r="H53" i="5"/>
  <c r="G53" i="5"/>
  <c r="F53" i="5"/>
  <c r="E53" i="5"/>
  <c r="H49" i="5"/>
  <c r="G49" i="5"/>
  <c r="F49" i="5"/>
  <c r="E49" i="5"/>
  <c r="H45" i="5"/>
  <c r="G45" i="5"/>
  <c r="F45" i="5"/>
  <c r="E45" i="5"/>
  <c r="H41" i="5"/>
  <c r="G41" i="5"/>
  <c r="F41" i="5"/>
  <c r="E41" i="5"/>
  <c r="H37" i="5"/>
  <c r="G37" i="5"/>
  <c r="F37" i="5"/>
  <c r="E37" i="5"/>
  <c r="H33" i="5"/>
  <c r="G33" i="5"/>
  <c r="F33" i="5"/>
  <c r="E33" i="5"/>
  <c r="H29" i="5"/>
  <c r="G29" i="5"/>
  <c r="F29" i="5"/>
  <c r="E29" i="5"/>
  <c r="H25" i="5"/>
  <c r="G25" i="5"/>
  <c r="F25" i="5"/>
  <c r="E25" i="5"/>
  <c r="H21" i="5"/>
  <c r="G21" i="5"/>
  <c r="F21" i="5"/>
  <c r="E21" i="5"/>
  <c r="H16" i="5"/>
  <c r="H12" i="5" s="1"/>
  <c r="G16" i="5"/>
  <c r="G12" i="5" s="1"/>
  <c r="F16" i="5"/>
  <c r="F12" i="5" s="1"/>
  <c r="E16" i="5"/>
  <c r="E12" i="5" s="1"/>
  <c r="H15" i="5"/>
  <c r="H11" i="5" s="1"/>
  <c r="G15" i="5"/>
  <c r="G11" i="5" s="1"/>
  <c r="F11" i="5"/>
  <c r="H14" i="5"/>
  <c r="G14" i="5"/>
  <c r="F14" i="5"/>
  <c r="E14" i="5"/>
  <c r="F17" i="5" l="1"/>
  <c r="F13" i="5" s="1"/>
  <c r="F10" i="5"/>
  <c r="H17" i="5"/>
  <c r="H13" i="5" s="1"/>
  <c r="H10" i="5"/>
  <c r="E17" i="5"/>
  <c r="E10" i="5"/>
  <c r="G17" i="5"/>
  <c r="G13" i="5" s="1"/>
  <c r="G10" i="5"/>
  <c r="E13" i="5" l="1"/>
</calcChain>
</file>

<file path=xl/sharedStrings.xml><?xml version="1.0" encoding="utf-8"?>
<sst xmlns="http://schemas.openxmlformats.org/spreadsheetml/2006/main" count="134" uniqueCount="44">
  <si>
    <t>ПЛАН</t>
  </si>
  <si>
    <t>реализации  муниципальной  программы</t>
  </si>
  <si>
    <t>Подпрограмма, основное мероприятие, направление расходов, мероприятие</t>
  </si>
  <si>
    <t>Ответственный исполнитель, соисполнители</t>
  </si>
  <si>
    <t>Источник финансового обеспечения</t>
  </si>
  <si>
    <t>Всего</t>
  </si>
  <si>
    <t>2019г.</t>
  </si>
  <si>
    <t>2020г.</t>
  </si>
  <si>
    <t>2021г.</t>
  </si>
  <si>
    <t>Средства областного бюджета</t>
  </si>
  <si>
    <t>Внебюджетные средства</t>
  </si>
  <si>
    <t>Всего:</t>
  </si>
  <si>
    <t>Водоснабжение и водоотведение</t>
  </si>
  <si>
    <t>Строительство водозаборного сооружения с разводящими сетями 2,5 км на ул. Ново-Полянской г. Почепа</t>
  </si>
  <si>
    <t>Капитальный ремонт КНС №5 (Швейная фабрика) г.Почепа с заменой технологического оборудования</t>
  </si>
  <si>
    <t>Капитальный ремонт резервного фекального насоса на КНС№2</t>
  </si>
  <si>
    <t>Капитальный ремонт КНС№2 с заменой технологического оборудования</t>
  </si>
  <si>
    <t xml:space="preserve">Замена глубинных насосов </t>
  </si>
  <si>
    <t>Замена колонны труб на 2-х артскважинах        (ул. Мглинская и пер. Володарского)</t>
  </si>
  <si>
    <t>Замена люков водопроводных колодцев</t>
  </si>
  <si>
    <t>Установка приборов учета расхода воды на водозаборных узлах</t>
  </si>
  <si>
    <r>
      <t>Строительство очистных сооружений производительностью до 1000 м</t>
    </r>
    <r>
      <rPr>
        <vertAlign val="superscript"/>
        <sz val="12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>/сут.</t>
    </r>
  </si>
  <si>
    <t>Создание аварийного запаса материалов</t>
  </si>
  <si>
    <t>Обращение с твердыми коммунальными отходами</t>
  </si>
  <si>
    <t>Обустройство контейнерных площадок (межевание земельных участков, строительство новых площадок, капитальный ремонт существующих площадок)</t>
  </si>
  <si>
    <t>300 000,0</t>
  </si>
  <si>
    <t>Уличное освещение</t>
  </si>
  <si>
    <t>5 000 000,0</t>
  </si>
  <si>
    <t xml:space="preserve">Обеспечение населения бытовыми услугами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</si>
  <si>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</t>
  </si>
  <si>
    <t>Приложение 1</t>
  </si>
  <si>
    <t>к муниципальной программе</t>
  </si>
  <si>
    <t xml:space="preserve">«Развитие систем коммунальной   инфраструктуры                                                                                                                                                                                                                 </t>
  </si>
  <si>
    <t>муниципального образования "город Почеп"</t>
  </si>
  <si>
    <t>на 2019-2021 г.г</t>
  </si>
  <si>
    <t>Администрация Почепского района (отдел ЖКХ, ГО и ЧС)</t>
  </si>
  <si>
    <t>Муниципальное образование "город Почеп"</t>
  </si>
  <si>
    <t xml:space="preserve"> Муниципальная программа  «Развитие системы коммунальной инфраструктуры муниципального образования «город Почеп» на 2019-2022 годы»</t>
  </si>
  <si>
    <t>№  п/п</t>
  </si>
  <si>
    <t>Модернизация (техническое
  перевооружение)  сетей уличного освещения по г. Почепу</t>
  </si>
  <si>
    <t>Администрация Почепского района (отдел ЖКХ, ГО и  ЧС)</t>
  </si>
  <si>
    <t>Субсидия на возмещение части затрат, возникающих при содержании городской общественной банив, том числе в части предупреждения ситуаций  прекращения или ограничения подачи газа и электроэнергии</t>
  </si>
  <si>
    <t>Капитальный ремонт сетей водоснабжения по ул. Октябрьской в Г. Почеп (Д110мм, длиной 335 м)</t>
  </si>
  <si>
    <t>Объем средств на реализацию,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</si>
</sst>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color theme="1"/>
      <name val="Times New Roman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wrapText="1"/>
    </xf>
    <xf numFmtId="0" fontId="6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0" fillId="0" borderId="0" xfId="0" applyFont="1" applyAlignment="1">
      <alignment horizontal="center" vertical="center"/>
    </xf>
    <xf numFmtId="0" fontId="0" fillId="0" borderId="0" xfId="0" applyBorder="1" applyAlignment="1">
      <alignment vertical="center" wrapText="1"/>
    </xf>
    <xf numFmtId="164" fontId="7" fillId="0" borderId="3" xfId="0" applyNumberFormat="1" applyFont="1" applyBorder="1" applyAlignment="1">
      <alignment horizontal="right" vertical="center" wrapText="1"/>
    </xf>
    <xf numFmtId="164" fontId="1" fillId="0" borderId="5" xfId="0" applyNumberFormat="1" applyFont="1" applyBorder="1" applyAlignment="1">
      <alignment horizontal="right" vertical="center" wrapText="1"/>
    </xf>
    <xf numFmtId="164" fontId="2" fillId="0" borderId="5" xfId="0" applyNumberFormat="1" applyFont="1" applyBorder="1" applyAlignment="1">
      <alignment horizontal="right" vertical="center" wrapText="1"/>
    </xf>
    <xf numFmtId="164" fontId="3" fillId="2" borderId="5" xfId="0" applyNumberFormat="1" applyFont="1" applyFill="1" applyBorder="1" applyAlignment="1">
      <alignment horizontal="right" vertical="center" wrapText="1"/>
    </xf>
    <xf numFmtId="164" fontId="4" fillId="0" borderId="5" xfId="0" applyNumberFormat="1" applyFont="1" applyBorder="1" applyAlignment="1">
      <alignment horizontal="right" vertical="center" wrapText="1"/>
    </xf>
    <xf numFmtId="164" fontId="7" fillId="0" borderId="5" xfId="0" applyNumberFormat="1" applyFont="1" applyBorder="1" applyAlignment="1">
      <alignment horizontal="right" vertical="center" wrapText="1"/>
    </xf>
    <xf numFmtId="164" fontId="4" fillId="2" borderId="5" xfId="0" applyNumberFormat="1" applyFont="1" applyFill="1" applyBorder="1" applyAlignment="1">
      <alignment horizontal="right" vertical="center" wrapText="1"/>
    </xf>
    <xf numFmtId="164" fontId="3" fillId="0" borderId="5" xfId="0" applyNumberFormat="1" applyFont="1" applyBorder="1" applyAlignment="1">
      <alignment horizontal="right" vertical="center" wrapText="1"/>
    </xf>
    <xf numFmtId="0" fontId="7" fillId="0" borderId="5" xfId="0" applyFont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5" xfId="0" applyFont="1" applyBorder="1" applyAlignment="1">
      <alignment horizontal="left" vertical="center" wrapText="1"/>
    </xf>
    <xf numFmtId="164" fontId="0" fillId="0" borderId="0" xfId="0" applyNumberFormat="1"/>
    <xf numFmtId="0" fontId="5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5" xfId="0" applyFont="1" applyBorder="1" applyAlignment="1">
      <alignment horizontal="justify" vertical="center" wrapText="1"/>
    </xf>
    <xf numFmtId="0" fontId="7" fillId="0" borderId="5" xfId="0" applyFont="1" applyBorder="1" applyAlignment="1">
      <alignment horizontal="center" vertical="center" wrapText="1"/>
    </xf>
    <xf numFmtId="0" fontId="2" fillId="0" borderId="1" xfId="0" applyNumberFormat="1" applyFont="1" applyBorder="1" applyAlignment="1" applyProtection="1">
      <alignment horizontal="left" vertical="center" wrapText="1"/>
      <protection locked="0"/>
    </xf>
    <xf numFmtId="0" fontId="2" fillId="0" borderId="4" xfId="0" applyNumberFormat="1" applyFont="1" applyBorder="1" applyAlignment="1" applyProtection="1">
      <alignment horizontal="left" vertical="center" wrapText="1"/>
      <protection locked="0"/>
    </xf>
    <xf numFmtId="0" fontId="2" fillId="0" borderId="2" xfId="0" applyNumberFormat="1" applyFont="1" applyBorder="1" applyAlignment="1" applyProtection="1">
      <alignment horizontal="left" vertical="center" wrapText="1"/>
      <protection locked="0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7" xfId="0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Классическая">
      <a:majorFont>
        <a:latin typeface="Arial"/>
        <a:ea typeface=""/>
        <a:cs typeface=""/>
        <a:font script="Jpan" typeface="ＭＳ Ｐゴシック"/>
        <a:font script="Hang" typeface="돋움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Times New Roman"/>
        <a:ea typeface=""/>
        <a:cs typeface=""/>
        <a:font script="Jpan" typeface="ＭＳ Ｐ明朝"/>
        <a:font script="Hang" typeface="바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01"/>
  <sheetViews>
    <sheetView tabSelected="1" view="pageBreakPreview" zoomScale="60" zoomScaleNormal="75" workbookViewId="0">
      <selection activeCell="E8" sqref="E8:H8"/>
    </sheetView>
  </sheetViews>
  <sheetFormatPr defaultRowHeight="15" x14ac:dyDescent="0.25"/>
  <cols>
    <col min="1" max="1" width="6.28515625" customWidth="1"/>
    <col min="2" max="2" width="31.5703125" customWidth="1"/>
    <col min="3" max="3" width="16.85546875" customWidth="1"/>
    <col min="4" max="4" width="30.7109375" customWidth="1"/>
    <col min="5" max="5" width="16" customWidth="1"/>
    <col min="6" max="6" width="14.28515625" customWidth="1"/>
    <col min="7" max="7" width="14.7109375" customWidth="1"/>
    <col min="8" max="8" width="15.7109375" customWidth="1"/>
    <col min="9" max="26" width="8.85546875" hidden="1" customWidth="1"/>
    <col min="27" max="27" width="0.28515625" customWidth="1"/>
    <col min="28" max="35" width="8.85546875" hidden="1" customWidth="1"/>
    <col min="36" max="36" width="0.28515625" customWidth="1"/>
    <col min="37" max="44" width="8.85546875" hidden="1" customWidth="1"/>
    <col min="45" max="45" width="9.85546875" bestFit="1" customWidth="1"/>
    <col min="46" max="46" width="14.85546875" bestFit="1" customWidth="1"/>
  </cols>
  <sheetData>
    <row r="1" spans="1:46" ht="30.6" customHeight="1" x14ac:dyDescent="0.25">
      <c r="A1" s="1"/>
      <c r="F1" s="9" t="s">
        <v>30</v>
      </c>
      <c r="G1" s="23"/>
      <c r="H1" s="23"/>
    </row>
    <row r="2" spans="1:46" x14ac:dyDescent="0.25">
      <c r="A2" s="1"/>
      <c r="F2" t="s">
        <v>31</v>
      </c>
    </row>
    <row r="3" spans="1:46" x14ac:dyDescent="0.25">
      <c r="F3" s="2" t="s">
        <v>32</v>
      </c>
    </row>
    <row r="4" spans="1:46" x14ac:dyDescent="0.25">
      <c r="A4" s="1"/>
      <c r="F4" t="s">
        <v>33</v>
      </c>
    </row>
    <row r="5" spans="1:46" x14ac:dyDescent="0.25">
      <c r="A5" s="1"/>
      <c r="F5" t="s">
        <v>34</v>
      </c>
    </row>
    <row r="6" spans="1:46" ht="18.75" x14ac:dyDescent="0.25">
      <c r="A6" s="48" t="s">
        <v>0</v>
      </c>
      <c r="B6" s="48"/>
      <c r="C6" s="48"/>
      <c r="D6" s="48"/>
      <c r="E6" s="48"/>
    </row>
    <row r="7" spans="1:46" ht="18.75" x14ac:dyDescent="0.25">
      <c r="B7" s="49" t="s">
        <v>1</v>
      </c>
      <c r="C7" s="49"/>
      <c r="D7" s="49"/>
      <c r="E7" s="49"/>
    </row>
    <row r="8" spans="1:46" ht="119.45" customHeight="1" x14ac:dyDescent="0.25">
      <c r="A8" s="50" t="s">
        <v>38</v>
      </c>
      <c r="B8" s="45" t="s">
        <v>2</v>
      </c>
      <c r="C8" s="38" t="s">
        <v>3</v>
      </c>
      <c r="D8" s="46" t="s">
        <v>4</v>
      </c>
      <c r="E8" s="52" t="s">
        <v>43</v>
      </c>
      <c r="F8" s="52"/>
      <c r="G8" s="52"/>
      <c r="H8" s="52"/>
    </row>
    <row r="9" spans="1:46" ht="15.75" x14ac:dyDescent="0.25">
      <c r="A9" s="51"/>
      <c r="B9" s="45"/>
      <c r="C9" s="38"/>
      <c r="D9" s="47"/>
      <c r="E9" s="21" t="s">
        <v>5</v>
      </c>
      <c r="F9" s="22" t="s">
        <v>6</v>
      </c>
      <c r="G9" s="22" t="s">
        <v>7</v>
      </c>
      <c r="H9" s="22" t="s">
        <v>8</v>
      </c>
    </row>
    <row r="10" spans="1:46" ht="15.75" x14ac:dyDescent="0.25">
      <c r="A10" s="44"/>
      <c r="B10" s="28" t="s">
        <v>37</v>
      </c>
      <c r="C10" s="38"/>
      <c r="D10" s="19" t="s">
        <v>9</v>
      </c>
      <c r="E10" s="18">
        <f t="shared" ref="E10:H13" si="0">E14+E62+E74+E82</f>
        <v>76861125.299999997</v>
      </c>
      <c r="F10" s="18">
        <f t="shared" si="0"/>
        <v>70161125.299999997</v>
      </c>
      <c r="G10" s="18">
        <f t="shared" si="0"/>
        <v>0</v>
      </c>
      <c r="H10" s="18">
        <f t="shared" si="0"/>
        <v>6700000</v>
      </c>
    </row>
    <row r="11" spans="1:46" ht="30" x14ac:dyDescent="0.25">
      <c r="A11" s="44"/>
      <c r="B11" s="28"/>
      <c r="C11" s="38"/>
      <c r="D11" s="19" t="s">
        <v>36</v>
      </c>
      <c r="E11" s="18">
        <f t="shared" si="0"/>
        <v>23109956</v>
      </c>
      <c r="F11" s="18">
        <f t="shared" si="0"/>
        <v>8249425</v>
      </c>
      <c r="G11" s="18">
        <f t="shared" si="0"/>
        <v>7381219</v>
      </c>
      <c r="H11" s="18">
        <f t="shared" si="0"/>
        <v>7479312</v>
      </c>
    </row>
    <row r="12" spans="1:46" ht="15.75" x14ac:dyDescent="0.25">
      <c r="A12" s="44"/>
      <c r="B12" s="28"/>
      <c r="C12" s="38"/>
      <c r="D12" s="19" t="s">
        <v>10</v>
      </c>
      <c r="E12" s="18">
        <f t="shared" si="0"/>
        <v>1029084.6</v>
      </c>
      <c r="F12" s="18">
        <f t="shared" si="0"/>
        <v>999084.6</v>
      </c>
      <c r="G12" s="18">
        <f t="shared" si="0"/>
        <v>15000</v>
      </c>
      <c r="H12" s="18">
        <f t="shared" si="0"/>
        <v>15000</v>
      </c>
    </row>
    <row r="13" spans="1:46" ht="29.45" customHeight="1" x14ac:dyDescent="0.25">
      <c r="A13" s="44"/>
      <c r="B13" s="28"/>
      <c r="C13" s="38"/>
      <c r="D13" s="20" t="s">
        <v>11</v>
      </c>
      <c r="E13" s="14">
        <f>F13+G13+H13</f>
        <v>101000165.89999999</v>
      </c>
      <c r="F13" s="14">
        <f t="shared" si="0"/>
        <v>79409634.899999991</v>
      </c>
      <c r="G13" s="14">
        <f t="shared" si="0"/>
        <v>7396219</v>
      </c>
      <c r="H13" s="14">
        <f t="shared" si="0"/>
        <v>14194312</v>
      </c>
      <c r="AT13" s="25"/>
    </row>
    <row r="14" spans="1:46" ht="15.75" x14ac:dyDescent="0.25">
      <c r="A14" s="26">
        <v>1</v>
      </c>
      <c r="B14" s="39" t="s">
        <v>12</v>
      </c>
      <c r="C14" s="38" t="s">
        <v>35</v>
      </c>
      <c r="D14" s="19" t="s">
        <v>9</v>
      </c>
      <c r="E14" s="18">
        <f>E18+E22+E26+E30+E34+E38+E42+E46+E50+E54+E58+0</f>
        <v>76861125.299999997</v>
      </c>
      <c r="F14" s="18">
        <f t="shared" ref="F14:H14" si="1">F18+F22+F26+F30+F34+F38+F42+F46+F50+F54+F58+0</f>
        <v>70161125.299999997</v>
      </c>
      <c r="G14" s="18">
        <f t="shared" si="1"/>
        <v>0</v>
      </c>
      <c r="H14" s="18">
        <f t="shared" si="1"/>
        <v>6700000</v>
      </c>
    </row>
    <row r="15" spans="1:46" ht="30" x14ac:dyDescent="0.25">
      <c r="A15" s="26"/>
      <c r="B15" s="39"/>
      <c r="C15" s="38"/>
      <c r="D15" s="19" t="s">
        <v>36</v>
      </c>
      <c r="E15" s="18">
        <v>6149425</v>
      </c>
      <c r="F15" s="18">
        <v>6149425</v>
      </c>
      <c r="G15" s="18">
        <f t="shared" ref="E15:H16" si="2">G19+G23+G27+G31+G35+G39+G43+G47+G51+G55+G59+0</f>
        <v>0</v>
      </c>
      <c r="H15" s="18">
        <f t="shared" si="2"/>
        <v>0</v>
      </c>
    </row>
    <row r="16" spans="1:46" ht="15.75" x14ac:dyDescent="0.25">
      <c r="A16" s="26"/>
      <c r="B16" s="39"/>
      <c r="C16" s="38"/>
      <c r="D16" s="19" t="s">
        <v>10</v>
      </c>
      <c r="E16" s="18">
        <f t="shared" si="2"/>
        <v>1029084.6</v>
      </c>
      <c r="F16" s="18">
        <f t="shared" si="2"/>
        <v>999084.6</v>
      </c>
      <c r="G16" s="18">
        <f t="shared" si="2"/>
        <v>15000</v>
      </c>
      <c r="H16" s="18">
        <f t="shared" si="2"/>
        <v>15000</v>
      </c>
    </row>
    <row r="17" spans="1:8" ht="25.9" customHeight="1" x14ac:dyDescent="0.25">
      <c r="A17" s="26"/>
      <c r="B17" s="39"/>
      <c r="C17" s="38"/>
      <c r="D17" s="20" t="s">
        <v>11</v>
      </c>
      <c r="E17" s="14">
        <f>E14+E15+E16</f>
        <v>84039634.899999991</v>
      </c>
      <c r="F17" s="14">
        <f t="shared" ref="F17:H17" si="3">F14+F15+F16</f>
        <v>77309634.899999991</v>
      </c>
      <c r="G17" s="14">
        <f t="shared" si="3"/>
        <v>15000</v>
      </c>
      <c r="H17" s="14">
        <f t="shared" si="3"/>
        <v>6715000</v>
      </c>
    </row>
    <row r="18" spans="1:8" ht="15.75" x14ac:dyDescent="0.25">
      <c r="A18" s="26">
        <v>1.1000000000000001</v>
      </c>
      <c r="B18" s="38" t="s">
        <v>13</v>
      </c>
      <c r="C18" s="38" t="s">
        <v>35</v>
      </c>
      <c r="D18" s="19" t="s">
        <v>9</v>
      </c>
      <c r="E18" s="13">
        <v>6700000</v>
      </c>
      <c r="F18" s="13">
        <v>0</v>
      </c>
      <c r="G18" s="13">
        <v>0</v>
      </c>
      <c r="H18" s="13">
        <v>6700000</v>
      </c>
    </row>
    <row r="19" spans="1:8" ht="30" x14ac:dyDescent="0.25">
      <c r="A19" s="26"/>
      <c r="B19" s="38"/>
      <c r="C19" s="38"/>
      <c r="D19" s="19" t="s">
        <v>36</v>
      </c>
      <c r="E19" s="13">
        <v>0</v>
      </c>
      <c r="F19" s="13">
        <v>0</v>
      </c>
      <c r="G19" s="13">
        <v>0</v>
      </c>
      <c r="H19" s="13">
        <v>0</v>
      </c>
    </row>
    <row r="20" spans="1:8" ht="15.75" x14ac:dyDescent="0.25">
      <c r="A20" s="26"/>
      <c r="B20" s="38"/>
      <c r="C20" s="38"/>
      <c r="D20" s="19" t="s">
        <v>10</v>
      </c>
      <c r="E20" s="13">
        <v>0</v>
      </c>
      <c r="F20" s="13">
        <v>0</v>
      </c>
      <c r="G20" s="13">
        <v>0</v>
      </c>
      <c r="H20" s="13">
        <v>0</v>
      </c>
    </row>
    <row r="21" spans="1:8" ht="23.45" customHeight="1" x14ac:dyDescent="0.25">
      <c r="A21" s="26"/>
      <c r="B21" s="38"/>
      <c r="C21" s="38"/>
      <c r="D21" s="20" t="s">
        <v>11</v>
      </c>
      <c r="E21" s="14">
        <f>E18+E19+E20</f>
        <v>6700000</v>
      </c>
      <c r="F21" s="14">
        <f t="shared" ref="F21:H21" si="4">F18+F19+F20</f>
        <v>0</v>
      </c>
      <c r="G21" s="14">
        <f t="shared" si="4"/>
        <v>0</v>
      </c>
      <c r="H21" s="14">
        <f t="shared" si="4"/>
        <v>6700000</v>
      </c>
    </row>
    <row r="22" spans="1:8" ht="15.75" x14ac:dyDescent="0.25">
      <c r="A22" s="26">
        <v>1.2</v>
      </c>
      <c r="B22" s="38" t="s">
        <v>14</v>
      </c>
      <c r="C22" s="38" t="s">
        <v>35</v>
      </c>
      <c r="D22" s="19" t="s">
        <v>9</v>
      </c>
      <c r="E22" s="13">
        <v>0</v>
      </c>
      <c r="F22" s="13">
        <v>0</v>
      </c>
      <c r="G22" s="13">
        <v>0</v>
      </c>
      <c r="H22" s="13">
        <v>0</v>
      </c>
    </row>
    <row r="23" spans="1:8" ht="30" x14ac:dyDescent="0.25">
      <c r="A23" s="26"/>
      <c r="B23" s="38"/>
      <c r="C23" s="38"/>
      <c r="D23" s="19" t="s">
        <v>36</v>
      </c>
      <c r="E23" s="13">
        <v>0</v>
      </c>
      <c r="F23" s="13">
        <v>0</v>
      </c>
      <c r="G23" s="13">
        <v>0</v>
      </c>
      <c r="H23" s="13">
        <v>0</v>
      </c>
    </row>
    <row r="24" spans="1:8" ht="15.75" x14ac:dyDescent="0.25">
      <c r="A24" s="26"/>
      <c r="B24" s="38"/>
      <c r="C24" s="38"/>
      <c r="D24" s="19" t="s">
        <v>10</v>
      </c>
      <c r="E24" s="13">
        <v>125000</v>
      </c>
      <c r="F24" s="13">
        <v>125000</v>
      </c>
      <c r="G24" s="13">
        <v>0</v>
      </c>
      <c r="H24" s="13">
        <v>0</v>
      </c>
    </row>
    <row r="25" spans="1:8" ht="23.45" customHeight="1" x14ac:dyDescent="0.25">
      <c r="A25" s="26"/>
      <c r="B25" s="38"/>
      <c r="C25" s="38"/>
      <c r="D25" s="20" t="s">
        <v>11</v>
      </c>
      <c r="E25" s="14">
        <f>E22+E23+E24</f>
        <v>125000</v>
      </c>
      <c r="F25" s="14">
        <f t="shared" ref="F25:H25" si="5">F22+F23+F24</f>
        <v>125000</v>
      </c>
      <c r="G25" s="14">
        <f t="shared" si="5"/>
        <v>0</v>
      </c>
      <c r="H25" s="14">
        <f t="shared" si="5"/>
        <v>0</v>
      </c>
    </row>
    <row r="26" spans="1:8" ht="19.899999999999999" customHeight="1" x14ac:dyDescent="0.25">
      <c r="A26" s="26">
        <v>1.3</v>
      </c>
      <c r="B26" s="31" t="s">
        <v>42</v>
      </c>
      <c r="C26" s="31" t="s">
        <v>35</v>
      </c>
      <c r="D26" s="19" t="s">
        <v>9</v>
      </c>
      <c r="E26" s="16">
        <v>161125.29999999999</v>
      </c>
      <c r="F26" s="16">
        <v>161125.29999999999</v>
      </c>
      <c r="G26" s="16">
        <v>0</v>
      </c>
      <c r="H26" s="16">
        <v>0</v>
      </c>
    </row>
    <row r="27" spans="1:8" ht="30" x14ac:dyDescent="0.25">
      <c r="A27" s="26"/>
      <c r="B27" s="31"/>
      <c r="C27" s="31"/>
      <c r="D27" s="19" t="s">
        <v>36</v>
      </c>
      <c r="E27" s="16">
        <v>0</v>
      </c>
      <c r="F27" s="16">
        <v>0</v>
      </c>
      <c r="G27" s="16">
        <v>0</v>
      </c>
      <c r="H27" s="16">
        <v>0</v>
      </c>
    </row>
    <row r="28" spans="1:8" x14ac:dyDescent="0.25">
      <c r="A28" s="26"/>
      <c r="B28" s="31"/>
      <c r="C28" s="31"/>
      <c r="D28" s="19" t="s">
        <v>10</v>
      </c>
      <c r="E28" s="16">
        <v>10284.6</v>
      </c>
      <c r="F28" s="16">
        <v>10284.6</v>
      </c>
      <c r="G28" s="16">
        <v>0</v>
      </c>
      <c r="H28" s="16">
        <v>0</v>
      </c>
    </row>
    <row r="29" spans="1:8" ht="21.6" customHeight="1" x14ac:dyDescent="0.25">
      <c r="A29" s="26"/>
      <c r="B29" s="31"/>
      <c r="C29" s="31"/>
      <c r="D29" s="20" t="s">
        <v>11</v>
      </c>
      <c r="E29" s="17">
        <f>E26+E27+E28</f>
        <v>171409.9</v>
      </c>
      <c r="F29" s="17">
        <f t="shared" ref="F29:H29" si="6">F26+F27+F28</f>
        <v>171409.9</v>
      </c>
      <c r="G29" s="17">
        <f t="shared" si="6"/>
        <v>0</v>
      </c>
      <c r="H29" s="17">
        <f t="shared" si="6"/>
        <v>0</v>
      </c>
    </row>
    <row r="30" spans="1:8" x14ac:dyDescent="0.25">
      <c r="A30" s="26">
        <v>1.4</v>
      </c>
      <c r="B30" s="31" t="s">
        <v>15</v>
      </c>
      <c r="C30" s="31" t="s">
        <v>35</v>
      </c>
      <c r="D30" s="19" t="s">
        <v>9</v>
      </c>
      <c r="E30" s="16">
        <v>0</v>
      </c>
      <c r="F30" s="16">
        <v>0</v>
      </c>
      <c r="G30" s="16">
        <v>0</v>
      </c>
      <c r="H30" s="16">
        <v>0</v>
      </c>
    </row>
    <row r="31" spans="1:8" ht="30" x14ac:dyDescent="0.25">
      <c r="A31" s="26"/>
      <c r="B31" s="31"/>
      <c r="C31" s="31"/>
      <c r="D31" s="19" t="s">
        <v>36</v>
      </c>
      <c r="E31" s="16">
        <v>0</v>
      </c>
      <c r="F31" s="16">
        <v>0</v>
      </c>
      <c r="G31" s="16">
        <v>0</v>
      </c>
      <c r="H31" s="16">
        <v>0</v>
      </c>
    </row>
    <row r="32" spans="1:8" x14ac:dyDescent="0.25">
      <c r="A32" s="26"/>
      <c r="B32" s="31"/>
      <c r="C32" s="31"/>
      <c r="D32" s="19" t="s">
        <v>10</v>
      </c>
      <c r="E32" s="16">
        <v>137300</v>
      </c>
      <c r="F32" s="16">
        <v>137300</v>
      </c>
      <c r="G32" s="16">
        <v>0</v>
      </c>
      <c r="H32" s="16">
        <v>0</v>
      </c>
    </row>
    <row r="33" spans="1:9" ht="22.9" customHeight="1" x14ac:dyDescent="0.25">
      <c r="A33" s="26"/>
      <c r="B33" s="31"/>
      <c r="C33" s="31"/>
      <c r="D33" s="20" t="s">
        <v>11</v>
      </c>
      <c r="E33" s="14">
        <f>E30+E31+E32</f>
        <v>137300</v>
      </c>
      <c r="F33" s="14">
        <f t="shared" ref="F33:H33" si="7">F30+F31+F32</f>
        <v>137300</v>
      </c>
      <c r="G33" s="14">
        <f t="shared" si="7"/>
        <v>0</v>
      </c>
      <c r="H33" s="14">
        <f t="shared" si="7"/>
        <v>0</v>
      </c>
    </row>
    <row r="34" spans="1:9" ht="15.75" x14ac:dyDescent="0.25">
      <c r="A34" s="41">
        <v>1.5</v>
      </c>
      <c r="B34" s="38" t="s">
        <v>16</v>
      </c>
      <c r="C34" s="38" t="s">
        <v>40</v>
      </c>
      <c r="D34" s="19" t="s">
        <v>9</v>
      </c>
      <c r="E34" s="13">
        <v>0</v>
      </c>
      <c r="F34" s="13">
        <v>0</v>
      </c>
      <c r="G34" s="13">
        <v>0</v>
      </c>
      <c r="H34" s="13">
        <v>0</v>
      </c>
    </row>
    <row r="35" spans="1:9" ht="30" x14ac:dyDescent="0.25">
      <c r="A35" s="42"/>
      <c r="B35" s="38"/>
      <c r="C35" s="38"/>
      <c r="D35" s="19" t="s">
        <v>36</v>
      </c>
      <c r="E35" s="13">
        <v>0</v>
      </c>
      <c r="F35" s="13">
        <v>0</v>
      </c>
      <c r="G35" s="13">
        <v>0</v>
      </c>
      <c r="H35" s="13">
        <v>0</v>
      </c>
    </row>
    <row r="36" spans="1:9" ht="15.75" x14ac:dyDescent="0.25">
      <c r="A36" s="42"/>
      <c r="B36" s="38"/>
      <c r="C36" s="38"/>
      <c r="D36" s="19" t="s">
        <v>10</v>
      </c>
      <c r="E36" s="13">
        <v>522000</v>
      </c>
      <c r="F36" s="13">
        <v>522000</v>
      </c>
      <c r="G36" s="13">
        <v>0</v>
      </c>
      <c r="H36" s="13">
        <v>0</v>
      </c>
    </row>
    <row r="37" spans="1:9" ht="22.9" customHeight="1" x14ac:dyDescent="0.25">
      <c r="A37" s="43"/>
      <c r="B37" s="38"/>
      <c r="C37" s="38"/>
      <c r="D37" s="20" t="s">
        <v>11</v>
      </c>
      <c r="E37" s="14">
        <f>E34+E35+E36</f>
        <v>522000</v>
      </c>
      <c r="F37" s="14">
        <f t="shared" ref="F37:H37" si="8">F34+F35+F36</f>
        <v>522000</v>
      </c>
      <c r="G37" s="14">
        <f t="shared" si="8"/>
        <v>0</v>
      </c>
      <c r="H37" s="14">
        <f t="shared" si="8"/>
        <v>0</v>
      </c>
    </row>
    <row r="38" spans="1:9" x14ac:dyDescent="0.25">
      <c r="A38" s="26">
        <v>1.6</v>
      </c>
      <c r="B38" s="38" t="s">
        <v>17</v>
      </c>
      <c r="C38" s="38" t="s">
        <v>35</v>
      </c>
      <c r="D38" s="19" t="s">
        <v>9</v>
      </c>
      <c r="E38" s="12">
        <v>0</v>
      </c>
      <c r="F38" s="12">
        <v>0</v>
      </c>
      <c r="G38" s="12">
        <v>0</v>
      </c>
      <c r="H38" s="12">
        <v>0</v>
      </c>
      <c r="I38" s="3"/>
    </row>
    <row r="39" spans="1:9" ht="30" x14ac:dyDescent="0.25">
      <c r="A39" s="26"/>
      <c r="B39" s="38"/>
      <c r="C39" s="38"/>
      <c r="D39" s="19" t="s">
        <v>36</v>
      </c>
      <c r="E39" s="12">
        <v>0</v>
      </c>
      <c r="F39" s="12">
        <v>0</v>
      </c>
      <c r="G39" s="12">
        <v>0</v>
      </c>
      <c r="H39" s="12">
        <v>0</v>
      </c>
      <c r="I39" s="3"/>
    </row>
    <row r="40" spans="1:9" ht="15.75" x14ac:dyDescent="0.25">
      <c r="A40" s="26"/>
      <c r="B40" s="38"/>
      <c r="C40" s="38"/>
      <c r="D40" s="19" t="s">
        <v>10</v>
      </c>
      <c r="E40" s="13">
        <v>112000</v>
      </c>
      <c r="F40" s="13">
        <v>112000</v>
      </c>
      <c r="G40" s="13">
        <v>0</v>
      </c>
      <c r="H40" s="13">
        <v>0</v>
      </c>
      <c r="I40" s="3"/>
    </row>
    <row r="41" spans="1:9" ht="21.6" customHeight="1" x14ac:dyDescent="0.25">
      <c r="A41" s="26"/>
      <c r="B41" s="38"/>
      <c r="C41" s="38"/>
      <c r="D41" s="20" t="s">
        <v>11</v>
      </c>
      <c r="E41" s="14">
        <f>E38+E39+E40</f>
        <v>112000</v>
      </c>
      <c r="F41" s="14">
        <f t="shared" ref="F41:H41" si="9">F38+F39+F40</f>
        <v>112000</v>
      </c>
      <c r="G41" s="14">
        <f t="shared" si="9"/>
        <v>0</v>
      </c>
      <c r="H41" s="14">
        <f t="shared" si="9"/>
        <v>0</v>
      </c>
      <c r="I41" s="3"/>
    </row>
    <row r="42" spans="1:9" ht="15.75" x14ac:dyDescent="0.25">
      <c r="A42" s="26">
        <v>1.7</v>
      </c>
      <c r="B42" s="38" t="s">
        <v>18</v>
      </c>
      <c r="C42" s="38" t="s">
        <v>35</v>
      </c>
      <c r="D42" s="19" t="s">
        <v>9</v>
      </c>
      <c r="E42" s="13">
        <v>0</v>
      </c>
      <c r="F42" s="13">
        <v>0</v>
      </c>
      <c r="G42" s="13">
        <v>0</v>
      </c>
      <c r="H42" s="13">
        <v>0</v>
      </c>
      <c r="I42" s="3"/>
    </row>
    <row r="43" spans="1:9" ht="30" x14ac:dyDescent="0.25">
      <c r="A43" s="26"/>
      <c r="B43" s="38"/>
      <c r="C43" s="38"/>
      <c r="D43" s="19" t="s">
        <v>36</v>
      </c>
      <c r="E43" s="13">
        <v>0</v>
      </c>
      <c r="F43" s="13">
        <v>0</v>
      </c>
      <c r="G43" s="13">
        <v>0</v>
      </c>
      <c r="H43" s="13">
        <v>0</v>
      </c>
      <c r="I43" s="3"/>
    </row>
    <row r="44" spans="1:9" ht="15.75" x14ac:dyDescent="0.25">
      <c r="A44" s="26"/>
      <c r="B44" s="38"/>
      <c r="C44" s="38"/>
      <c r="D44" s="19" t="s">
        <v>10</v>
      </c>
      <c r="E44" s="13">
        <v>27800</v>
      </c>
      <c r="F44" s="13">
        <v>27800</v>
      </c>
      <c r="G44" s="13">
        <v>0</v>
      </c>
      <c r="H44" s="13">
        <v>0</v>
      </c>
      <c r="I44" s="3"/>
    </row>
    <row r="45" spans="1:9" ht="23.45" customHeight="1" x14ac:dyDescent="0.25">
      <c r="A45" s="26"/>
      <c r="B45" s="38"/>
      <c r="C45" s="38"/>
      <c r="D45" s="20" t="s">
        <v>11</v>
      </c>
      <c r="E45" s="14">
        <f>E42+E43+E44</f>
        <v>27800</v>
      </c>
      <c r="F45" s="14">
        <f t="shared" ref="F45:H45" si="10">F42+F43+F44</f>
        <v>27800</v>
      </c>
      <c r="G45" s="14">
        <f t="shared" si="10"/>
        <v>0</v>
      </c>
      <c r="H45" s="14">
        <f t="shared" si="10"/>
        <v>0</v>
      </c>
      <c r="I45" s="3"/>
    </row>
    <row r="46" spans="1:9" ht="15.75" x14ac:dyDescent="0.25">
      <c r="A46" s="26">
        <v>1.8</v>
      </c>
      <c r="B46" s="38" t="s">
        <v>19</v>
      </c>
      <c r="C46" s="38" t="s">
        <v>35</v>
      </c>
      <c r="D46" s="19" t="s">
        <v>9</v>
      </c>
      <c r="E46" s="13">
        <v>0</v>
      </c>
      <c r="F46" s="13">
        <v>0</v>
      </c>
      <c r="G46" s="13">
        <v>0</v>
      </c>
      <c r="H46" s="13">
        <v>0</v>
      </c>
      <c r="I46" s="3"/>
    </row>
    <row r="47" spans="1:9" ht="30" x14ac:dyDescent="0.25">
      <c r="A47" s="26"/>
      <c r="B47" s="38"/>
      <c r="C47" s="38"/>
      <c r="D47" s="19" t="s">
        <v>36</v>
      </c>
      <c r="E47" s="13">
        <v>0</v>
      </c>
      <c r="F47" s="13">
        <v>0</v>
      </c>
      <c r="G47" s="13">
        <v>0</v>
      </c>
      <c r="H47" s="13">
        <v>0</v>
      </c>
      <c r="I47" s="3"/>
    </row>
    <row r="48" spans="1:9" ht="15.75" x14ac:dyDescent="0.25">
      <c r="A48" s="26"/>
      <c r="B48" s="38"/>
      <c r="C48" s="38"/>
      <c r="D48" s="19" t="s">
        <v>10</v>
      </c>
      <c r="E48" s="13">
        <v>59700</v>
      </c>
      <c r="F48" s="13">
        <v>39700</v>
      </c>
      <c r="G48" s="13">
        <v>10000</v>
      </c>
      <c r="H48" s="13">
        <v>10000</v>
      </c>
      <c r="I48" s="3"/>
    </row>
    <row r="49" spans="1:9" ht="23.45" customHeight="1" x14ac:dyDescent="0.25">
      <c r="A49" s="26"/>
      <c r="B49" s="38"/>
      <c r="C49" s="38"/>
      <c r="D49" s="20" t="s">
        <v>11</v>
      </c>
      <c r="E49" s="14">
        <f>E46+E47+E48</f>
        <v>59700</v>
      </c>
      <c r="F49" s="14">
        <f t="shared" ref="F49:H49" si="11">F46+F47+F48</f>
        <v>39700</v>
      </c>
      <c r="G49" s="14">
        <f t="shared" si="11"/>
        <v>10000</v>
      </c>
      <c r="H49" s="14">
        <f t="shared" si="11"/>
        <v>10000</v>
      </c>
      <c r="I49" s="3"/>
    </row>
    <row r="50" spans="1:9" ht="15.75" x14ac:dyDescent="0.25">
      <c r="A50" s="26">
        <v>1.9</v>
      </c>
      <c r="B50" s="38" t="s">
        <v>20</v>
      </c>
      <c r="C50" s="38" t="s">
        <v>35</v>
      </c>
      <c r="D50" s="19" t="s">
        <v>9</v>
      </c>
      <c r="E50" s="13">
        <v>0</v>
      </c>
      <c r="F50" s="13">
        <v>0</v>
      </c>
      <c r="G50" s="13">
        <v>0</v>
      </c>
      <c r="H50" s="13">
        <v>0</v>
      </c>
      <c r="I50" s="3"/>
    </row>
    <row r="51" spans="1:9" ht="30" x14ac:dyDescent="0.25">
      <c r="A51" s="26"/>
      <c r="B51" s="38"/>
      <c r="C51" s="38"/>
      <c r="D51" s="19" t="s">
        <v>36</v>
      </c>
      <c r="E51" s="13">
        <v>0</v>
      </c>
      <c r="F51" s="13">
        <v>0</v>
      </c>
      <c r="G51" s="13">
        <v>0</v>
      </c>
      <c r="H51" s="13">
        <v>0</v>
      </c>
      <c r="I51" s="3"/>
    </row>
    <row r="52" spans="1:9" ht="15.75" x14ac:dyDescent="0.25">
      <c r="A52" s="26"/>
      <c r="B52" s="38"/>
      <c r="C52" s="38"/>
      <c r="D52" s="19" t="s">
        <v>10</v>
      </c>
      <c r="E52" s="13">
        <v>20000</v>
      </c>
      <c r="F52" s="13">
        <v>20000</v>
      </c>
      <c r="G52" s="13">
        <v>0</v>
      </c>
      <c r="H52" s="13">
        <v>0</v>
      </c>
      <c r="I52" s="3"/>
    </row>
    <row r="53" spans="1:9" ht="23.45" customHeight="1" x14ac:dyDescent="0.25">
      <c r="A53" s="26"/>
      <c r="B53" s="38"/>
      <c r="C53" s="38"/>
      <c r="D53" s="20" t="s">
        <v>11</v>
      </c>
      <c r="E53" s="14">
        <f>E50+E51+E52</f>
        <v>20000</v>
      </c>
      <c r="F53" s="14">
        <f t="shared" ref="F53:H53" si="12">F50+F51+F52</f>
        <v>20000</v>
      </c>
      <c r="G53" s="14">
        <f t="shared" si="12"/>
        <v>0</v>
      </c>
      <c r="H53" s="14">
        <f t="shared" si="12"/>
        <v>0</v>
      </c>
      <c r="I53" s="3"/>
    </row>
    <row r="54" spans="1:9" ht="24.6" customHeight="1" x14ac:dyDescent="0.25">
      <c r="A54" s="40">
        <v>1.1000000000000001</v>
      </c>
      <c r="B54" s="38" t="s">
        <v>21</v>
      </c>
      <c r="C54" s="38" t="s">
        <v>35</v>
      </c>
      <c r="D54" s="19" t="s">
        <v>9</v>
      </c>
      <c r="E54" s="13">
        <v>70000000</v>
      </c>
      <c r="F54" s="13">
        <v>70000000</v>
      </c>
      <c r="G54" s="13">
        <v>0</v>
      </c>
      <c r="H54" s="13">
        <v>0</v>
      </c>
      <c r="I54" s="3"/>
    </row>
    <row r="55" spans="1:9" ht="30" x14ac:dyDescent="0.25">
      <c r="A55" s="40"/>
      <c r="B55" s="38"/>
      <c r="C55" s="38"/>
      <c r="D55" s="19" t="s">
        <v>36</v>
      </c>
      <c r="E55" s="13">
        <v>6149425</v>
      </c>
      <c r="F55" s="13">
        <v>6149425</v>
      </c>
      <c r="G55" s="13">
        <v>0</v>
      </c>
      <c r="H55" s="13">
        <v>0</v>
      </c>
      <c r="I55" s="3"/>
    </row>
    <row r="56" spans="1:9" ht="15.75" x14ac:dyDescent="0.25">
      <c r="A56" s="40"/>
      <c r="B56" s="38"/>
      <c r="C56" s="38"/>
      <c r="D56" s="19" t="s">
        <v>10</v>
      </c>
      <c r="E56" s="18">
        <v>0</v>
      </c>
      <c r="F56" s="13">
        <v>0</v>
      </c>
      <c r="G56" s="13">
        <v>0</v>
      </c>
      <c r="H56" s="13">
        <v>0</v>
      </c>
      <c r="I56" s="3"/>
    </row>
    <row r="57" spans="1:9" ht="22.9" customHeight="1" x14ac:dyDescent="0.25">
      <c r="A57" s="40"/>
      <c r="B57" s="38"/>
      <c r="C57" s="38"/>
      <c r="D57" s="20" t="s">
        <v>11</v>
      </c>
      <c r="E57" s="14">
        <f>E54+E55+E56</f>
        <v>76149425</v>
      </c>
      <c r="F57" s="14">
        <f t="shared" ref="F57:H57" si="13">F54+F55+F56</f>
        <v>76149425</v>
      </c>
      <c r="G57" s="14">
        <f t="shared" si="13"/>
        <v>0</v>
      </c>
      <c r="H57" s="14">
        <f t="shared" si="13"/>
        <v>0</v>
      </c>
      <c r="I57" s="3"/>
    </row>
    <row r="58" spans="1:9" ht="24.6" customHeight="1" x14ac:dyDescent="0.25">
      <c r="A58" s="26">
        <v>1.1100000000000001</v>
      </c>
      <c r="B58" s="38" t="s">
        <v>22</v>
      </c>
      <c r="C58" s="38" t="s">
        <v>35</v>
      </c>
      <c r="D58" s="19" t="s">
        <v>9</v>
      </c>
      <c r="E58" s="12">
        <v>0</v>
      </c>
      <c r="F58" s="12">
        <v>0</v>
      </c>
      <c r="G58" s="12">
        <v>0</v>
      </c>
      <c r="H58" s="12">
        <v>0</v>
      </c>
      <c r="I58" s="3"/>
    </row>
    <row r="59" spans="1:9" ht="30" x14ac:dyDescent="0.25">
      <c r="A59" s="26"/>
      <c r="B59" s="38"/>
      <c r="C59" s="38"/>
      <c r="D59" s="19" t="s">
        <v>36</v>
      </c>
      <c r="E59" s="13">
        <v>0</v>
      </c>
      <c r="F59" s="13">
        <v>0</v>
      </c>
      <c r="G59" s="13">
        <v>0</v>
      </c>
      <c r="H59" s="13">
        <v>0</v>
      </c>
      <c r="I59" s="3"/>
    </row>
    <row r="60" spans="1:9" ht="15.75" x14ac:dyDescent="0.25">
      <c r="A60" s="26"/>
      <c r="B60" s="38"/>
      <c r="C60" s="38"/>
      <c r="D60" s="19" t="s">
        <v>10</v>
      </c>
      <c r="E60" s="13">
        <v>15000</v>
      </c>
      <c r="F60" s="13">
        <v>5000</v>
      </c>
      <c r="G60" s="13">
        <v>5000</v>
      </c>
      <c r="H60" s="13">
        <v>5000</v>
      </c>
      <c r="I60" s="3"/>
    </row>
    <row r="61" spans="1:9" ht="25.9" customHeight="1" x14ac:dyDescent="0.25">
      <c r="A61" s="26"/>
      <c r="B61" s="38"/>
      <c r="C61" s="38"/>
      <c r="D61" s="20" t="s">
        <v>11</v>
      </c>
      <c r="E61" s="14">
        <f>E58+E59+E60</f>
        <v>15000</v>
      </c>
      <c r="F61" s="14">
        <f t="shared" ref="F61:H61" si="14">F58+F59+F60</f>
        <v>5000</v>
      </c>
      <c r="G61" s="14">
        <f t="shared" si="14"/>
        <v>5000</v>
      </c>
      <c r="H61" s="14">
        <f t="shared" si="14"/>
        <v>5000</v>
      </c>
      <c r="I61" s="3"/>
    </row>
    <row r="62" spans="1:9" ht="21.6" customHeight="1" x14ac:dyDescent="0.25">
      <c r="A62" s="26">
        <v>2</v>
      </c>
      <c r="B62" s="39" t="s">
        <v>23</v>
      </c>
      <c r="C62" s="26"/>
      <c r="D62" s="24" t="s">
        <v>9</v>
      </c>
      <c r="E62" s="18">
        <f>E66+E70</f>
        <v>0</v>
      </c>
      <c r="F62" s="18">
        <f t="shared" ref="F62:H64" si="15">F66+F70</f>
        <v>0</v>
      </c>
      <c r="G62" s="18">
        <f t="shared" si="15"/>
        <v>0</v>
      </c>
      <c r="H62" s="18">
        <f t="shared" si="15"/>
        <v>0</v>
      </c>
      <c r="I62" s="3"/>
    </row>
    <row r="63" spans="1:9" ht="32.450000000000003" customHeight="1" x14ac:dyDescent="0.25">
      <c r="A63" s="26"/>
      <c r="B63" s="39"/>
      <c r="C63" s="26"/>
      <c r="D63" s="24" t="s">
        <v>36</v>
      </c>
      <c r="E63" s="18">
        <f t="shared" ref="E63:E64" si="16">E67+E71</f>
        <v>300000</v>
      </c>
      <c r="F63" s="18">
        <f t="shared" si="15"/>
        <v>100000</v>
      </c>
      <c r="G63" s="18">
        <f t="shared" si="15"/>
        <v>100000</v>
      </c>
      <c r="H63" s="18">
        <f t="shared" si="15"/>
        <v>100000</v>
      </c>
      <c r="I63" s="3"/>
    </row>
    <row r="64" spans="1:9" ht="15.75" x14ac:dyDescent="0.25">
      <c r="A64" s="26"/>
      <c r="B64" s="39"/>
      <c r="C64" s="26"/>
      <c r="D64" s="24" t="s">
        <v>10</v>
      </c>
      <c r="E64" s="18">
        <f t="shared" si="16"/>
        <v>0</v>
      </c>
      <c r="F64" s="18">
        <f t="shared" si="15"/>
        <v>0</v>
      </c>
      <c r="G64" s="18">
        <f t="shared" si="15"/>
        <v>0</v>
      </c>
      <c r="H64" s="18">
        <f t="shared" si="15"/>
        <v>0</v>
      </c>
      <c r="I64" s="3"/>
    </row>
    <row r="65" spans="1:9" ht="25.5" customHeight="1" x14ac:dyDescent="0.25">
      <c r="A65" s="26"/>
      <c r="B65" s="39"/>
      <c r="C65" s="26"/>
      <c r="D65" s="20" t="s">
        <v>5</v>
      </c>
      <c r="E65" s="14">
        <f>E62+E63+E64</f>
        <v>300000</v>
      </c>
      <c r="F65" s="14">
        <f t="shared" ref="F65:H65" si="17">F62+F63+F64</f>
        <v>100000</v>
      </c>
      <c r="G65" s="14">
        <f t="shared" si="17"/>
        <v>100000</v>
      </c>
      <c r="H65" s="14">
        <f t="shared" si="17"/>
        <v>100000</v>
      </c>
      <c r="I65" s="10"/>
    </row>
    <row r="66" spans="1:9" ht="20.25" hidden="1" customHeight="1" x14ac:dyDescent="0.25">
      <c r="A66" s="26"/>
      <c r="B66" s="38"/>
      <c r="C66" s="38"/>
      <c r="D66" s="19" t="s">
        <v>9</v>
      </c>
      <c r="E66" s="18"/>
      <c r="F66" s="13"/>
      <c r="G66" s="13"/>
      <c r="H66" s="13"/>
      <c r="I66" s="3"/>
    </row>
    <row r="67" spans="1:9" ht="30" hidden="1" x14ac:dyDescent="0.25">
      <c r="A67" s="26"/>
      <c r="B67" s="38"/>
      <c r="C67" s="38"/>
      <c r="D67" s="19" t="s">
        <v>36</v>
      </c>
      <c r="E67" s="18"/>
      <c r="F67" s="13"/>
      <c r="G67" s="13"/>
      <c r="H67" s="13"/>
      <c r="I67" s="3"/>
    </row>
    <row r="68" spans="1:9" ht="15.75" hidden="1" x14ac:dyDescent="0.25">
      <c r="A68" s="26"/>
      <c r="B68" s="38"/>
      <c r="C68" s="38"/>
      <c r="D68" s="19" t="s">
        <v>10</v>
      </c>
      <c r="E68" s="18"/>
      <c r="F68" s="13"/>
      <c r="G68" s="13"/>
      <c r="H68" s="13"/>
      <c r="I68" s="3"/>
    </row>
    <row r="69" spans="1:9" ht="30" hidden="1" customHeight="1" x14ac:dyDescent="0.25">
      <c r="A69" s="26"/>
      <c r="B69" s="38"/>
      <c r="C69" s="38"/>
      <c r="D69" s="20" t="s">
        <v>5</v>
      </c>
      <c r="E69" s="14">
        <f>E66+E67+E68</f>
        <v>0</v>
      </c>
      <c r="F69" s="14">
        <f t="shared" ref="F69:H69" si="18">F66+F67+F68</f>
        <v>0</v>
      </c>
      <c r="G69" s="14">
        <f t="shared" si="18"/>
        <v>0</v>
      </c>
      <c r="H69" s="14">
        <f t="shared" si="18"/>
        <v>0</v>
      </c>
      <c r="I69" s="3"/>
    </row>
    <row r="70" spans="1:9" ht="15.75" x14ac:dyDescent="0.25">
      <c r="A70" s="26">
        <v>2.1</v>
      </c>
      <c r="B70" s="38" t="s">
        <v>24</v>
      </c>
      <c r="C70" s="38" t="s">
        <v>35</v>
      </c>
      <c r="D70" s="19" t="s">
        <v>9</v>
      </c>
      <c r="E70" s="18">
        <v>0</v>
      </c>
      <c r="F70" s="13">
        <v>0</v>
      </c>
      <c r="G70" s="13">
        <v>0</v>
      </c>
      <c r="H70" s="13">
        <v>0</v>
      </c>
      <c r="I70" s="3"/>
    </row>
    <row r="71" spans="1:9" ht="30" x14ac:dyDescent="0.25">
      <c r="A71" s="26"/>
      <c r="B71" s="38"/>
      <c r="C71" s="38"/>
      <c r="D71" s="19" t="s">
        <v>36</v>
      </c>
      <c r="E71" s="18">
        <v>300000</v>
      </c>
      <c r="F71" s="13">
        <v>100000</v>
      </c>
      <c r="G71" s="13">
        <v>100000</v>
      </c>
      <c r="H71" s="13">
        <v>100000</v>
      </c>
      <c r="I71" s="3"/>
    </row>
    <row r="72" spans="1:9" ht="15.75" x14ac:dyDescent="0.25">
      <c r="A72" s="26"/>
      <c r="B72" s="38"/>
      <c r="C72" s="38"/>
      <c r="D72" s="19" t="s">
        <v>10</v>
      </c>
      <c r="E72" s="18">
        <v>0</v>
      </c>
      <c r="F72" s="13">
        <v>0</v>
      </c>
      <c r="G72" s="13">
        <v>0</v>
      </c>
      <c r="H72" s="13">
        <v>0</v>
      </c>
      <c r="I72" s="3"/>
    </row>
    <row r="73" spans="1:9" ht="33.6" customHeight="1" x14ac:dyDescent="0.25">
      <c r="A73" s="26"/>
      <c r="B73" s="38"/>
      <c r="C73" s="38"/>
      <c r="D73" s="20" t="s">
        <v>5</v>
      </c>
      <c r="E73" s="14" t="s">
        <v>25</v>
      </c>
      <c r="F73" s="14">
        <v>100000</v>
      </c>
      <c r="G73" s="14">
        <v>100000</v>
      </c>
      <c r="H73" s="14">
        <v>100000</v>
      </c>
      <c r="I73" s="3"/>
    </row>
    <row r="74" spans="1:9" ht="21.6" customHeight="1" x14ac:dyDescent="0.25">
      <c r="A74" s="27">
        <v>3</v>
      </c>
      <c r="B74" s="28" t="s">
        <v>26</v>
      </c>
      <c r="C74" s="29"/>
      <c r="D74" s="19" t="s">
        <v>9</v>
      </c>
      <c r="E74" s="15">
        <f>E78</f>
        <v>0</v>
      </c>
      <c r="F74" s="15">
        <f t="shared" ref="F74:H74" si="19">F78</f>
        <v>0</v>
      </c>
      <c r="G74" s="15">
        <f t="shared" si="19"/>
        <v>0</v>
      </c>
      <c r="H74" s="15">
        <f t="shared" si="19"/>
        <v>0</v>
      </c>
      <c r="I74" s="3"/>
    </row>
    <row r="75" spans="1:9" ht="30" x14ac:dyDescent="0.25">
      <c r="A75" s="27"/>
      <c r="B75" s="28"/>
      <c r="C75" s="29"/>
      <c r="D75" s="19" t="s">
        <v>36</v>
      </c>
      <c r="E75" s="15">
        <f t="shared" ref="E75:H76" si="20">E79</f>
        <v>10000000</v>
      </c>
      <c r="F75" s="15">
        <f t="shared" si="20"/>
        <v>0</v>
      </c>
      <c r="G75" s="15">
        <f t="shared" si="20"/>
        <v>5000000</v>
      </c>
      <c r="H75" s="15">
        <f t="shared" si="20"/>
        <v>5000000</v>
      </c>
      <c r="I75" s="3"/>
    </row>
    <row r="76" spans="1:9" x14ac:dyDescent="0.25">
      <c r="A76" s="27"/>
      <c r="B76" s="28"/>
      <c r="C76" s="29"/>
      <c r="D76" s="19" t="s">
        <v>10</v>
      </c>
      <c r="E76" s="15">
        <f t="shared" si="20"/>
        <v>0</v>
      </c>
      <c r="F76" s="15">
        <f t="shared" si="20"/>
        <v>0</v>
      </c>
      <c r="G76" s="15">
        <f t="shared" si="20"/>
        <v>0</v>
      </c>
      <c r="H76" s="15">
        <f t="shared" si="20"/>
        <v>0</v>
      </c>
      <c r="I76" s="3"/>
    </row>
    <row r="77" spans="1:9" ht="22.9" customHeight="1" x14ac:dyDescent="0.25">
      <c r="A77" s="27"/>
      <c r="B77" s="28"/>
      <c r="C77" s="29"/>
      <c r="D77" s="20" t="s">
        <v>5</v>
      </c>
      <c r="E77" s="17">
        <f>E74+E75+E76</f>
        <v>10000000</v>
      </c>
      <c r="F77" s="17">
        <f t="shared" ref="F77:H77" si="21">F74+F75+F76</f>
        <v>0</v>
      </c>
      <c r="G77" s="17">
        <f t="shared" si="21"/>
        <v>5000000</v>
      </c>
      <c r="H77" s="17">
        <f t="shared" si="21"/>
        <v>5000000</v>
      </c>
      <c r="I77" s="3"/>
    </row>
    <row r="78" spans="1:9" ht="19.899999999999999" customHeight="1" x14ac:dyDescent="0.25">
      <c r="A78" s="27">
        <v>3.1</v>
      </c>
      <c r="B78" s="30" t="s">
        <v>39</v>
      </c>
      <c r="C78" s="31" t="s">
        <v>35</v>
      </c>
      <c r="D78" s="19" t="s">
        <v>9</v>
      </c>
      <c r="E78" s="15">
        <v>0</v>
      </c>
      <c r="F78" s="16">
        <v>0</v>
      </c>
      <c r="G78" s="16">
        <v>0</v>
      </c>
      <c r="H78" s="16">
        <v>0</v>
      </c>
      <c r="I78" s="3"/>
    </row>
    <row r="79" spans="1:9" ht="30" x14ac:dyDescent="0.25">
      <c r="A79" s="27"/>
      <c r="B79" s="30"/>
      <c r="C79" s="31"/>
      <c r="D79" s="19" t="s">
        <v>36</v>
      </c>
      <c r="E79" s="15">
        <v>10000000</v>
      </c>
      <c r="F79" s="15">
        <v>0</v>
      </c>
      <c r="G79" s="15">
        <v>5000000</v>
      </c>
      <c r="H79" s="15">
        <v>5000000</v>
      </c>
      <c r="I79" s="3"/>
    </row>
    <row r="80" spans="1:9" x14ac:dyDescent="0.25">
      <c r="A80" s="27"/>
      <c r="B80" s="30"/>
      <c r="C80" s="31"/>
      <c r="D80" s="19" t="s">
        <v>10</v>
      </c>
      <c r="E80" s="15">
        <v>0</v>
      </c>
      <c r="F80" s="16">
        <v>0</v>
      </c>
      <c r="G80" s="16">
        <v>0</v>
      </c>
      <c r="H80" s="16">
        <v>0</v>
      </c>
      <c r="I80" s="3"/>
    </row>
    <row r="81" spans="1:9" ht="24" customHeight="1" x14ac:dyDescent="0.25">
      <c r="A81" s="27"/>
      <c r="B81" s="30"/>
      <c r="C81" s="31"/>
      <c r="D81" s="20" t="s">
        <v>5</v>
      </c>
      <c r="E81" s="17">
        <f>E78+E79+E80</f>
        <v>10000000</v>
      </c>
      <c r="F81" s="17">
        <v>0</v>
      </c>
      <c r="G81" s="17" t="s">
        <v>27</v>
      </c>
      <c r="H81" s="17" t="s">
        <v>27</v>
      </c>
      <c r="I81" s="3"/>
    </row>
    <row r="82" spans="1:9" ht="21.6" customHeight="1" x14ac:dyDescent="0.25">
      <c r="A82" s="27">
        <v>4</v>
      </c>
      <c r="B82" s="28" t="s">
        <v>28</v>
      </c>
      <c r="C82" s="35"/>
      <c r="D82" s="19" t="s">
        <v>9</v>
      </c>
      <c r="E82" s="15">
        <f t="shared" ref="E82:H84" si="22">E86</f>
        <v>0</v>
      </c>
      <c r="F82" s="15">
        <f t="shared" si="22"/>
        <v>0</v>
      </c>
      <c r="G82" s="15">
        <f t="shared" si="22"/>
        <v>0</v>
      </c>
      <c r="H82" s="15">
        <f t="shared" si="22"/>
        <v>0</v>
      </c>
      <c r="I82" s="3"/>
    </row>
    <row r="83" spans="1:9" ht="30" x14ac:dyDescent="0.25">
      <c r="A83" s="27"/>
      <c r="B83" s="28"/>
      <c r="C83" s="36"/>
      <c r="D83" s="19" t="s">
        <v>36</v>
      </c>
      <c r="E83" s="15">
        <f t="shared" si="22"/>
        <v>6660531</v>
      </c>
      <c r="F83" s="15">
        <f t="shared" si="22"/>
        <v>2000000</v>
      </c>
      <c r="G83" s="15">
        <f t="shared" si="22"/>
        <v>2281219</v>
      </c>
      <c r="H83" s="15">
        <f t="shared" si="22"/>
        <v>2379312</v>
      </c>
      <c r="I83" s="3"/>
    </row>
    <row r="84" spans="1:9" x14ac:dyDescent="0.25">
      <c r="A84" s="27"/>
      <c r="B84" s="28"/>
      <c r="C84" s="36"/>
      <c r="D84" s="19" t="s">
        <v>10</v>
      </c>
      <c r="E84" s="15">
        <f t="shared" si="22"/>
        <v>0</v>
      </c>
      <c r="F84" s="15">
        <f t="shared" si="22"/>
        <v>0</v>
      </c>
      <c r="G84" s="15">
        <f t="shared" si="22"/>
        <v>0</v>
      </c>
      <c r="H84" s="15">
        <f t="shared" si="22"/>
        <v>0</v>
      </c>
      <c r="I84" s="3"/>
    </row>
    <row r="85" spans="1:9" ht="24" customHeight="1" thickBot="1" x14ac:dyDescent="0.3">
      <c r="A85" s="27"/>
      <c r="B85" s="28"/>
      <c r="C85" s="37"/>
      <c r="D85" s="20" t="s">
        <v>5</v>
      </c>
      <c r="E85" s="17">
        <f>E82+E83+E84</f>
        <v>6660531</v>
      </c>
      <c r="F85" s="17">
        <f t="shared" ref="F85:H85" si="23">F82+F83+F84</f>
        <v>2000000</v>
      </c>
      <c r="G85" s="17">
        <f t="shared" si="23"/>
        <v>2281219</v>
      </c>
      <c r="H85" s="17">
        <f t="shared" si="23"/>
        <v>2379312</v>
      </c>
      <c r="I85" s="3"/>
    </row>
    <row r="86" spans="1:9" ht="15.75" thickBot="1" x14ac:dyDescent="0.3">
      <c r="A86" s="27">
        <v>4.0999999999999996</v>
      </c>
      <c r="B86" s="32" t="s">
        <v>41</v>
      </c>
      <c r="C86" s="31" t="s">
        <v>35</v>
      </c>
      <c r="D86" s="19" t="s">
        <v>9</v>
      </c>
      <c r="E86" s="11">
        <v>0</v>
      </c>
      <c r="F86" s="11">
        <v>0</v>
      </c>
      <c r="G86" s="11">
        <v>0</v>
      </c>
      <c r="H86" s="11">
        <v>0</v>
      </c>
      <c r="I86" s="3"/>
    </row>
    <row r="87" spans="1:9" ht="30.75" thickBot="1" x14ac:dyDescent="0.3">
      <c r="A87" s="27"/>
      <c r="B87" s="33"/>
      <c r="C87" s="31"/>
      <c r="D87" s="19" t="s">
        <v>36</v>
      </c>
      <c r="E87" s="11">
        <v>6660531</v>
      </c>
      <c r="F87" s="11">
        <v>2000000</v>
      </c>
      <c r="G87" s="11">
        <v>2281219</v>
      </c>
      <c r="H87" s="11">
        <v>2379312</v>
      </c>
      <c r="I87" s="3"/>
    </row>
    <row r="88" spans="1:9" ht="15.75" thickBot="1" x14ac:dyDescent="0.3">
      <c r="A88" s="27"/>
      <c r="B88" s="33"/>
      <c r="C88" s="31"/>
      <c r="D88" s="19" t="s">
        <v>10</v>
      </c>
      <c r="E88" s="11">
        <v>0</v>
      </c>
      <c r="F88" s="11">
        <v>0</v>
      </c>
      <c r="G88" s="11">
        <v>0</v>
      </c>
      <c r="H88" s="11">
        <v>0</v>
      </c>
      <c r="I88" s="3"/>
    </row>
    <row r="89" spans="1:9" ht="82.5" customHeight="1" thickBot="1" x14ac:dyDescent="0.3">
      <c r="A89" s="27"/>
      <c r="B89" s="34"/>
      <c r="C89" s="31"/>
      <c r="D89" s="20" t="s">
        <v>5</v>
      </c>
      <c r="E89" s="17">
        <f>E86+E87+E88</f>
        <v>6660531</v>
      </c>
      <c r="F89" s="17">
        <f t="shared" ref="F89:H89" si="24">F86+F87+F88</f>
        <v>2000000</v>
      </c>
      <c r="G89" s="17">
        <f t="shared" si="24"/>
        <v>2281219</v>
      </c>
      <c r="H89" s="17">
        <f t="shared" si="24"/>
        <v>2379312</v>
      </c>
      <c r="I89" s="3"/>
    </row>
    <row r="90" spans="1:9" ht="15.75" x14ac:dyDescent="0.25">
      <c r="A90" s="26"/>
      <c r="B90" s="26"/>
      <c r="C90" s="26"/>
      <c r="D90" s="26"/>
      <c r="E90" s="26"/>
      <c r="F90" s="26"/>
      <c r="G90" s="26"/>
      <c r="H90" s="26"/>
      <c r="I90" s="3"/>
    </row>
    <row r="91" spans="1:9" x14ac:dyDescent="0.25">
      <c r="A91" s="4"/>
      <c r="B91" s="6"/>
      <c r="C91" s="6"/>
      <c r="D91" s="6"/>
      <c r="E91" s="6"/>
      <c r="F91" s="6"/>
      <c r="G91" s="6"/>
      <c r="H91" s="6"/>
    </row>
    <row r="92" spans="1:9" x14ac:dyDescent="0.25">
      <c r="A92" s="7"/>
      <c r="B92" s="6"/>
      <c r="C92" s="6"/>
      <c r="D92" s="6"/>
      <c r="E92" s="6"/>
      <c r="F92" s="6"/>
      <c r="G92" s="6"/>
      <c r="H92" s="6"/>
    </row>
    <row r="93" spans="1:9" x14ac:dyDescent="0.25">
      <c r="A93" s="8" t="s">
        <v>29</v>
      </c>
      <c r="B93" s="6"/>
      <c r="C93" s="6"/>
      <c r="D93" s="6"/>
      <c r="E93" s="6"/>
      <c r="F93" s="6"/>
      <c r="G93" s="6"/>
      <c r="H93" s="6"/>
    </row>
    <row r="94" spans="1:9" x14ac:dyDescent="0.25">
      <c r="A94" s="8"/>
      <c r="B94" s="6"/>
      <c r="C94" s="6"/>
      <c r="D94" s="6"/>
      <c r="E94" s="6"/>
      <c r="F94" s="6"/>
      <c r="G94" s="6"/>
      <c r="H94" s="6"/>
    </row>
    <row r="95" spans="1:9" x14ac:dyDescent="0.25">
      <c r="A95" s="8"/>
      <c r="B95" s="6"/>
      <c r="C95" s="6"/>
      <c r="D95" s="6"/>
      <c r="E95" s="6"/>
      <c r="F95" s="6"/>
      <c r="G95" s="6"/>
      <c r="H95" s="6"/>
    </row>
    <row r="96" spans="1:9" x14ac:dyDescent="0.25">
      <c r="A96" s="8"/>
      <c r="B96" s="6"/>
      <c r="C96" s="6"/>
      <c r="D96" s="6"/>
      <c r="E96" s="6"/>
      <c r="F96" s="6"/>
      <c r="G96" s="6"/>
      <c r="H96" s="6"/>
    </row>
    <row r="97" spans="1:8" x14ac:dyDescent="0.25">
      <c r="A97" s="8"/>
      <c r="B97" s="6"/>
      <c r="C97" s="6"/>
      <c r="D97" s="6"/>
      <c r="E97" s="6"/>
      <c r="F97" s="6"/>
      <c r="G97" s="6"/>
      <c r="H97" s="6"/>
    </row>
    <row r="98" spans="1:8" x14ac:dyDescent="0.25">
      <c r="A98" s="8"/>
      <c r="B98" s="6"/>
      <c r="C98" s="6"/>
      <c r="D98" s="6"/>
      <c r="E98" s="6"/>
      <c r="F98" s="6"/>
      <c r="G98" s="6"/>
      <c r="H98" s="6"/>
    </row>
    <row r="99" spans="1:8" x14ac:dyDescent="0.25">
      <c r="A99" s="8"/>
      <c r="B99" s="6"/>
      <c r="C99" s="6"/>
      <c r="D99" s="6"/>
      <c r="E99" s="6"/>
      <c r="F99" s="6"/>
      <c r="G99" s="6"/>
      <c r="H99" s="6"/>
    </row>
    <row r="100" spans="1:8" x14ac:dyDescent="0.25">
      <c r="A100" s="8"/>
      <c r="B100" s="6"/>
      <c r="C100" s="6"/>
      <c r="D100" s="6"/>
      <c r="E100" s="6"/>
      <c r="F100" s="6"/>
      <c r="G100" s="6"/>
      <c r="H100" s="6"/>
    </row>
    <row r="101" spans="1:8" ht="15.75" x14ac:dyDescent="0.25">
      <c r="A101" s="5"/>
    </row>
  </sheetData>
  <mergeCells count="68">
    <mergeCell ref="B8:B9"/>
    <mergeCell ref="C8:C9"/>
    <mergeCell ref="D8:D9"/>
    <mergeCell ref="E8:H8"/>
    <mergeCell ref="A6:E6"/>
    <mergeCell ref="B7:E7"/>
    <mergeCell ref="A8:A9"/>
    <mergeCell ref="A10:A13"/>
    <mergeCell ref="B10:B13"/>
    <mergeCell ref="C10:C13"/>
    <mergeCell ref="A14:A17"/>
    <mergeCell ref="B14:B17"/>
    <mergeCell ref="C14:C17"/>
    <mergeCell ref="A18:A21"/>
    <mergeCell ref="B18:B21"/>
    <mergeCell ref="C18:C21"/>
    <mergeCell ref="A22:A25"/>
    <mergeCell ref="B22:B25"/>
    <mergeCell ref="C22:C25"/>
    <mergeCell ref="A42:A45"/>
    <mergeCell ref="B42:B45"/>
    <mergeCell ref="C42:C45"/>
    <mergeCell ref="A26:A29"/>
    <mergeCell ref="B26:B29"/>
    <mergeCell ref="C26:C29"/>
    <mergeCell ref="A30:A33"/>
    <mergeCell ref="B30:B33"/>
    <mergeCell ref="C30:C33"/>
    <mergeCell ref="B34:B37"/>
    <mergeCell ref="C34:C37"/>
    <mergeCell ref="A38:A41"/>
    <mergeCell ref="B38:B41"/>
    <mergeCell ref="C38:C41"/>
    <mergeCell ref="A34:A37"/>
    <mergeCell ref="A46:A49"/>
    <mergeCell ref="B46:B49"/>
    <mergeCell ref="C46:C49"/>
    <mergeCell ref="A50:A53"/>
    <mergeCell ref="B50:B53"/>
    <mergeCell ref="C50:C53"/>
    <mergeCell ref="A62:A65"/>
    <mergeCell ref="B62:B65"/>
    <mergeCell ref="C62:C65"/>
    <mergeCell ref="A54:A57"/>
    <mergeCell ref="B54:B57"/>
    <mergeCell ref="C54:C57"/>
    <mergeCell ref="A58:A61"/>
    <mergeCell ref="B58:B61"/>
    <mergeCell ref="C58:C61"/>
    <mergeCell ref="A66:A69"/>
    <mergeCell ref="B66:B69"/>
    <mergeCell ref="C66:C69"/>
    <mergeCell ref="A70:A73"/>
    <mergeCell ref="B70:B73"/>
    <mergeCell ref="C70:C73"/>
    <mergeCell ref="A90:H90"/>
    <mergeCell ref="A74:A77"/>
    <mergeCell ref="B74:B77"/>
    <mergeCell ref="C74:C77"/>
    <mergeCell ref="A78:A81"/>
    <mergeCell ref="B78:B81"/>
    <mergeCell ref="C78:C81"/>
    <mergeCell ref="A82:A85"/>
    <mergeCell ref="B82:B85"/>
    <mergeCell ref="A86:A89"/>
    <mergeCell ref="B86:B89"/>
    <mergeCell ref="C86:C89"/>
    <mergeCell ref="C82:C85"/>
  </mergeCells>
  <printOptions horizontalCentered="1"/>
  <pageMargins left="0.9055118110236221" right="0.51181102362204722" top="0.39370078740157483" bottom="0.35433070866141736" header="0.31496062992125984" footer="0.31496062992125984"/>
  <pageSetup paperSize="9" scale="77" orientation="landscape" r:id="rId1"/>
  <rowBreaks count="3" manualBreakCount="3">
    <brk id="21" max="27" man="1"/>
    <brk id="45" max="27" man="1"/>
    <brk id="69" max="2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новое</vt:lpstr>
      <vt:lpstr>Лист2</vt:lpstr>
      <vt:lpstr>Лист3</vt:lpstr>
      <vt:lpstr>новое!Область_печати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Евгения</dc:creator>
  <cp:lastModifiedBy>Татьяна</cp:lastModifiedBy>
  <cp:lastPrinted>2019-03-29T10:23:06Z</cp:lastPrinted>
  <dcterms:created xsi:type="dcterms:W3CDTF">2019-03-11T07:34:51Z</dcterms:created>
  <dcterms:modified xsi:type="dcterms:W3CDTF">2019-04-15T12:43:18Z</dcterms:modified>
</cp:coreProperties>
</file>